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670" windowWidth="19320" windowHeight="79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30" i="1" l="1"/>
  <c r="F30" i="1"/>
  <c r="G20" i="1"/>
  <c r="F20" i="1"/>
  <c r="G18" i="1"/>
  <c r="F18" i="1"/>
  <c r="G25" i="1"/>
  <c r="F25" i="1"/>
  <c r="G27" i="1"/>
  <c r="F27" i="1"/>
  <c r="F13" i="1"/>
  <c r="G13" i="1"/>
  <c r="G10" i="1"/>
  <c r="F10" i="1"/>
  <c r="F8" i="1" l="1"/>
  <c r="G8" i="1"/>
</calcChain>
</file>

<file path=xl/sharedStrings.xml><?xml version="1.0" encoding="utf-8"?>
<sst xmlns="http://schemas.openxmlformats.org/spreadsheetml/2006/main" count="69" uniqueCount="52">
  <si>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</si>
  <si>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</si>
  <si>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</si>
  <si>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</si>
  <si>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</si>
  <si>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</si>
  <si>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к Приказу Управления финансов</t>
  </si>
  <si>
    <t>Приложение 2</t>
  </si>
  <si>
    <t>Администрации Переславль-Залесского муниципального округа</t>
  </si>
  <si>
    <t>ИТОГО</t>
  </si>
  <si>
    <t>от 30.01.2026 № 4</t>
  </si>
  <si>
    <t>2027 год (руб.)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</si>
  <si>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</si>
  <si>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0707</t>
  </si>
  <si>
    <t>02.3.03.S6950</t>
  </si>
  <si>
    <t>Мероприятия по социальной поддержке населения</t>
  </si>
  <si>
    <t>уточнение Закона ЯО о бюджете на 2026-2028 гг от 19 12 2025 № 65-з</t>
  </si>
  <si>
    <t>2028 год (руб.)</t>
  </si>
  <si>
    <t>ГЦП "Борьба с преступностью на территории Переславль-Залесского муниципального округа Ярославской области"</t>
  </si>
  <si>
    <t>0314</t>
  </si>
  <si>
    <t>04.1.05.77650</t>
  </si>
  <si>
    <t>Материальное стимулирование деятельности народных дружинников в Ярославской области</t>
  </si>
  <si>
    <t>04.1.05.S7650</t>
  </si>
  <si>
    <t>Уточнение бюджетных ассигнований на основании заявки  Администрации Переславль-Залесского муниципального округа</t>
  </si>
  <si>
    <t>ВЦП "Развитие культуры и искусства Переславль-Залесского муниципального округа Ярославской области"</t>
  </si>
  <si>
    <t>0801</t>
  </si>
  <si>
    <t>05.2.04.85700</t>
  </si>
  <si>
    <t>Мероприятия в сфере культуры</t>
  </si>
  <si>
    <t>05.2.Я5.55133</t>
  </si>
  <si>
    <t>Модернизация учреждений культурно-досугового типа в населенных пунктах с численностью населения до 500 тысяч человек</t>
  </si>
  <si>
    <t>ГЦП "Охрана окружающей среды Переславль-Залесского муниципального округа Ярославской области"</t>
  </si>
  <si>
    <t>0605</t>
  </si>
  <si>
    <t>10.1.04.85800</t>
  </si>
  <si>
    <t>Мероприятия по охране окружающей среды</t>
  </si>
  <si>
    <t>10.1.02.85800</t>
  </si>
  <si>
    <t>Непрограммные расходы</t>
  </si>
  <si>
    <t>0203</t>
  </si>
  <si>
    <t>60.0.00.51180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</si>
  <si>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</si>
  <si>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0703</t>
  </si>
  <si>
    <t>05.2.03.85700</t>
  </si>
  <si>
    <t>05.2.Я5.55138</t>
  </si>
  <si>
    <t>Модернизация муниципальных детских школ искусств</t>
  </si>
  <si>
    <t>МП "Развитие сельского хозяйства Переславль-Залесского муниципального округа Ярославской области"</t>
  </si>
  <si>
    <t>0412</t>
  </si>
  <si>
    <t>08.1.03.S2880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</si>
  <si>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</si>
  <si>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0113</t>
  </si>
  <si>
    <t>12.2.01.86100</t>
  </si>
  <si>
    <t>Мероприятия по обеспечению функционирования и развития муниципальной службы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</si>
  <si>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</si>
  <si>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r>
      <t>Внесение изменений в сводную бюджетную роспись на плановый период 2027 и 2028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30 января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</si>
</sst>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9" fontId="4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43" fontId="9" fillId="0" borderId="3" xfId="8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164" fontId="9" fillId="0" borderId="3" xfId="8" applyNumberFormat="1" applyFont="1" applyFill="1" applyBorder="1" applyAlignment="1">
      <alignment horizontal="center" vertical="center" wrapText="1"/>
    </xf>
    <xf numFmtId="164" fontId="4" fillId="0" borderId="3" xfId="8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3" fontId="9" fillId="0" borderId="3" xfId="8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Normal="100" workbookViewId="0">
      <selection activeCell="H31" sqref="H3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0" style="1" customWidth="1"/>
    <col min="7" max="7" width="17.140625" style="5" customWidth="1"/>
    <col min="8" max="8" width="35.85546875" style="4" customWidth="1"/>
    <col min="9" max="16384" width="9.140625" style="1"/>
  </cols>
  <sheetData>
    <row r="1" spans="1:8" x14ac:dyDescent="0.25">
      <c r="A1" s="32" t="s">
        <v>7</v>
      </c>
      <c r="B1" s="32"/>
      <c r="C1" s="32"/>
      <c r="D1" s="32"/>
      <c r="E1" s="32"/>
      <c r="F1" s="32"/>
      <c r="G1" s="32"/>
      <c r="H1" s="32"/>
    </row>
    <row r="2" spans="1:8" x14ac:dyDescent="0.25">
      <c r="A2" s="32" t="s">
        <v>6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8</v>
      </c>
      <c r="B3" s="32"/>
      <c r="C3" s="32"/>
      <c r="D3" s="32"/>
      <c r="E3" s="32"/>
      <c r="F3" s="32"/>
      <c r="G3" s="32"/>
      <c r="H3" s="32"/>
    </row>
    <row r="4" spans="1:8" x14ac:dyDescent="0.25">
      <c r="A4" s="7"/>
      <c r="B4" s="7"/>
      <c r="C4" s="7"/>
      <c r="D4" s="21"/>
      <c r="E4" s="21"/>
      <c r="F4" s="21"/>
      <c r="G4" s="32" t="s">
        <v>10</v>
      </c>
      <c r="H4" s="32"/>
    </row>
    <row r="5" spans="1:8" x14ac:dyDescent="0.25">
      <c r="A5" s="6"/>
      <c r="B5" s="6"/>
      <c r="C5" s="6"/>
      <c r="D5" s="21"/>
      <c r="E5" s="21"/>
      <c r="F5" s="21"/>
      <c r="G5" s="32"/>
      <c r="H5" s="32"/>
    </row>
    <row r="6" spans="1:8" ht="75.75" customHeight="1" x14ac:dyDescent="0.25">
      <c r="A6" s="31" t="s">
        <v>51</v>
      </c>
      <c r="B6" s="31"/>
      <c r="C6" s="31"/>
      <c r="D6" s="31"/>
      <c r="E6" s="31"/>
      <c r="F6" s="31"/>
      <c r="G6" s="31"/>
      <c r="H6" s="31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11</v>
      </c>
      <c r="G7" s="12" t="s">
        <v>17</v>
      </c>
      <c r="H7" s="13" t="s">
        <v>1</v>
      </c>
    </row>
    <row r="8" spans="1:8" ht="99.75" customHeight="1" x14ac:dyDescent="0.25">
      <c r="A8" s="19"/>
      <c r="B8" s="22"/>
      <c r="C8" s="19"/>
      <c r="D8" s="23"/>
      <c r="E8" s="20" t="s">
        <v>12</v>
      </c>
      <c r="F8" s="24">
        <f>SUM(F9)</f>
        <v>145303</v>
      </c>
      <c r="G8" s="24">
        <f>SUM(G9:G12)</f>
        <v>93744</v>
      </c>
      <c r="H8" s="28"/>
    </row>
    <row r="9" spans="1:8" ht="99.75" customHeight="1" x14ac:dyDescent="0.25">
      <c r="A9" s="9">
        <v>208</v>
      </c>
      <c r="B9" s="29" t="s">
        <v>13</v>
      </c>
      <c r="C9" s="9">
        <v>600</v>
      </c>
      <c r="D9" s="27" t="s">
        <v>14</v>
      </c>
      <c r="E9" s="17" t="s">
        <v>15</v>
      </c>
      <c r="F9" s="37">
        <v>145303</v>
      </c>
      <c r="G9" s="30">
        <v>93744</v>
      </c>
      <c r="H9" s="17" t="s">
        <v>16</v>
      </c>
    </row>
    <row r="10" spans="1:8" ht="87.75" customHeight="1" x14ac:dyDescent="0.25">
      <c r="A10" s="19"/>
      <c r="B10" s="22"/>
      <c r="C10" s="19"/>
      <c r="D10" s="23"/>
      <c r="E10" s="20" t="s">
        <v>18</v>
      </c>
      <c r="F10" s="33">
        <f>SUM(F11:F12)</f>
        <v>0</v>
      </c>
      <c r="G10" s="33">
        <f>SUM(G11:G12)</f>
        <v>0</v>
      </c>
      <c r="H10" s="28"/>
    </row>
    <row r="11" spans="1:8" ht="87.75" customHeight="1" x14ac:dyDescent="0.25">
      <c r="A11" s="19">
        <v>208</v>
      </c>
      <c r="B11" s="22" t="s">
        <v>19</v>
      </c>
      <c r="C11" s="19">
        <v>300</v>
      </c>
      <c r="D11" s="27" t="s">
        <v>20</v>
      </c>
      <c r="E11" s="17" t="s">
        <v>21</v>
      </c>
      <c r="F11" s="26">
        <v>-152600</v>
      </c>
      <c r="G11" s="26">
        <v>-152600</v>
      </c>
      <c r="H11" s="38" t="s">
        <v>23</v>
      </c>
    </row>
    <row r="12" spans="1:8" ht="87.75" customHeight="1" x14ac:dyDescent="0.25">
      <c r="A12" s="19">
        <v>208</v>
      </c>
      <c r="B12" s="22" t="s">
        <v>19</v>
      </c>
      <c r="C12" s="19">
        <v>300</v>
      </c>
      <c r="D12" s="23" t="s">
        <v>22</v>
      </c>
      <c r="E12" s="28" t="s">
        <v>21</v>
      </c>
      <c r="F12" s="26">
        <v>152600</v>
      </c>
      <c r="G12" s="26">
        <v>152600</v>
      </c>
      <c r="H12" s="39"/>
    </row>
    <row r="13" spans="1:8" ht="87.75" customHeight="1" x14ac:dyDescent="0.25">
      <c r="A13" s="9"/>
      <c r="B13" s="29"/>
      <c r="C13" s="9"/>
      <c r="D13" s="27"/>
      <c r="E13" s="20" t="s">
        <v>24</v>
      </c>
      <c r="F13" s="33">
        <f>SUM(F14:F15)</f>
        <v>0</v>
      </c>
      <c r="G13" s="33">
        <f>SUM(G14:G15)</f>
        <v>0</v>
      </c>
      <c r="H13" s="17"/>
    </row>
    <row r="14" spans="1:8" ht="87.75" customHeight="1" x14ac:dyDescent="0.25">
      <c r="A14" s="9">
        <v>208</v>
      </c>
      <c r="B14" s="29" t="s">
        <v>25</v>
      </c>
      <c r="C14" s="9">
        <v>600</v>
      </c>
      <c r="D14" s="27" t="s">
        <v>26</v>
      </c>
      <c r="E14" s="28" t="s">
        <v>27</v>
      </c>
      <c r="F14" s="34">
        <v>0</v>
      </c>
      <c r="G14" s="25">
        <v>-1664828</v>
      </c>
      <c r="H14" s="38" t="s">
        <v>23</v>
      </c>
    </row>
    <row r="15" spans="1:8" ht="87.75" customHeight="1" x14ac:dyDescent="0.25">
      <c r="A15" s="9">
        <v>208</v>
      </c>
      <c r="B15" s="29" t="s">
        <v>25</v>
      </c>
      <c r="C15" s="9">
        <v>600</v>
      </c>
      <c r="D15" s="27" t="s">
        <v>28</v>
      </c>
      <c r="E15" s="28" t="s">
        <v>29</v>
      </c>
      <c r="F15" s="34">
        <v>0</v>
      </c>
      <c r="G15" s="25">
        <v>1664828</v>
      </c>
      <c r="H15" s="39"/>
    </row>
    <row r="16" spans="1:8" ht="87.75" customHeight="1" x14ac:dyDescent="0.25">
      <c r="A16" s="9">
        <v>208</v>
      </c>
      <c r="B16" s="29" t="s">
        <v>39</v>
      </c>
      <c r="C16" s="9">
        <v>600</v>
      </c>
      <c r="D16" s="27" t="s">
        <v>40</v>
      </c>
      <c r="E16" s="28" t="s">
        <v>27</v>
      </c>
      <c r="F16" s="34">
        <v>0</v>
      </c>
      <c r="G16" s="25">
        <v>-1397346</v>
      </c>
      <c r="H16" s="38" t="s">
        <v>23</v>
      </c>
    </row>
    <row r="17" spans="1:8" ht="87.75" customHeight="1" x14ac:dyDescent="0.25">
      <c r="A17" s="9">
        <v>208</v>
      </c>
      <c r="B17" s="29" t="s">
        <v>39</v>
      </c>
      <c r="C17" s="9">
        <v>600</v>
      </c>
      <c r="D17" s="27" t="s">
        <v>41</v>
      </c>
      <c r="E17" s="28" t="s">
        <v>42</v>
      </c>
      <c r="F17" s="34">
        <v>0</v>
      </c>
      <c r="G17" s="25">
        <v>1397346</v>
      </c>
      <c r="H17" s="39"/>
    </row>
    <row r="18" spans="1:8" ht="87.75" customHeight="1" x14ac:dyDescent="0.25">
      <c r="A18" s="19"/>
      <c r="B18" s="22"/>
      <c r="C18" s="19"/>
      <c r="D18" s="23"/>
      <c r="E18" s="20" t="s">
        <v>43</v>
      </c>
      <c r="F18" s="33">
        <f>SUM(F19)</f>
        <v>9541</v>
      </c>
      <c r="G18" s="33">
        <f>SUM(G19)</f>
        <v>9541</v>
      </c>
      <c r="H18" s="28"/>
    </row>
    <row r="19" spans="1:8" ht="87.75" customHeight="1" x14ac:dyDescent="0.25">
      <c r="A19" s="19">
        <v>208</v>
      </c>
      <c r="B19" s="22" t="s">
        <v>44</v>
      </c>
      <c r="C19" s="19">
        <v>800</v>
      </c>
      <c r="D19" s="23" t="s">
        <v>45</v>
      </c>
      <c r="E19" s="28" t="s">
        <v>46</v>
      </c>
      <c r="F19" s="26">
        <v>9541</v>
      </c>
      <c r="G19" s="25">
        <v>9541</v>
      </c>
      <c r="H19" s="28" t="s">
        <v>23</v>
      </c>
    </row>
    <row r="20" spans="1:8" ht="87.75" customHeight="1" x14ac:dyDescent="0.25">
      <c r="A20" s="9"/>
      <c r="B20" s="29"/>
      <c r="C20" s="9"/>
      <c r="D20" s="27"/>
      <c r="E20" s="20" t="s">
        <v>30</v>
      </c>
      <c r="F20" s="33">
        <f>SUM(F21:F24)</f>
        <v>0</v>
      </c>
      <c r="G20" s="33">
        <f>SUM(G21:G24)</f>
        <v>0</v>
      </c>
      <c r="H20" s="28"/>
    </row>
    <row r="21" spans="1:8" ht="57.75" customHeight="1" x14ac:dyDescent="0.25">
      <c r="A21" s="19">
        <v>208</v>
      </c>
      <c r="B21" s="22" t="s">
        <v>31</v>
      </c>
      <c r="C21" s="19">
        <v>200</v>
      </c>
      <c r="D21" s="40" t="s">
        <v>32</v>
      </c>
      <c r="E21" s="38" t="s">
        <v>33</v>
      </c>
      <c r="F21" s="26">
        <v>9649160</v>
      </c>
      <c r="G21" s="26">
        <v>9649160</v>
      </c>
      <c r="H21" s="38" t="s">
        <v>23</v>
      </c>
    </row>
    <row r="22" spans="1:8" ht="60.75" customHeight="1" x14ac:dyDescent="0.25">
      <c r="A22" s="19">
        <v>208</v>
      </c>
      <c r="B22" s="22" t="s">
        <v>31</v>
      </c>
      <c r="C22" s="19">
        <v>600</v>
      </c>
      <c r="D22" s="41"/>
      <c r="E22" s="39"/>
      <c r="F22" s="26">
        <v>-9649160</v>
      </c>
      <c r="G22" s="26">
        <v>-9649160</v>
      </c>
      <c r="H22" s="39"/>
    </row>
    <row r="23" spans="1:8" ht="56.25" customHeight="1" x14ac:dyDescent="0.25">
      <c r="A23" s="19">
        <v>208</v>
      </c>
      <c r="B23" s="22" t="s">
        <v>31</v>
      </c>
      <c r="C23" s="19">
        <v>200</v>
      </c>
      <c r="D23" s="40" t="s">
        <v>34</v>
      </c>
      <c r="E23" s="38" t="s">
        <v>33</v>
      </c>
      <c r="F23" s="26">
        <v>1893700</v>
      </c>
      <c r="G23" s="26">
        <v>1893700</v>
      </c>
      <c r="H23" s="38" t="s">
        <v>23</v>
      </c>
    </row>
    <row r="24" spans="1:8" ht="57" customHeight="1" x14ac:dyDescent="0.25">
      <c r="A24" s="19">
        <v>208</v>
      </c>
      <c r="B24" s="22" t="s">
        <v>31</v>
      </c>
      <c r="C24" s="19">
        <v>600</v>
      </c>
      <c r="D24" s="41"/>
      <c r="E24" s="39"/>
      <c r="F24" s="26">
        <v>-1893700</v>
      </c>
      <c r="G24" s="26">
        <v>-1893700</v>
      </c>
      <c r="H24" s="39"/>
    </row>
    <row r="25" spans="1:8" ht="57" customHeight="1" x14ac:dyDescent="0.25">
      <c r="A25" s="19"/>
      <c r="B25" s="22"/>
      <c r="C25" s="19"/>
      <c r="D25" s="23"/>
      <c r="E25" s="20" t="s">
        <v>50</v>
      </c>
      <c r="F25" s="42">
        <f>SUM(F26)</f>
        <v>-9541</v>
      </c>
      <c r="G25" s="42">
        <f>SUM(G26)</f>
        <v>-9541</v>
      </c>
      <c r="H25" s="28"/>
    </row>
    <row r="26" spans="1:8" ht="57" customHeight="1" x14ac:dyDescent="0.25">
      <c r="A26" s="19">
        <v>208</v>
      </c>
      <c r="B26" s="22" t="s">
        <v>47</v>
      </c>
      <c r="C26" s="19">
        <v>200</v>
      </c>
      <c r="D26" s="23" t="s">
        <v>48</v>
      </c>
      <c r="E26" s="28" t="s">
        <v>49</v>
      </c>
      <c r="F26" s="36">
        <v>-9541</v>
      </c>
      <c r="G26" s="26">
        <v>-9541</v>
      </c>
      <c r="H26" s="43" t="s">
        <v>23</v>
      </c>
    </row>
    <row r="27" spans="1:8" ht="57" customHeight="1" x14ac:dyDescent="0.25">
      <c r="A27" s="19"/>
      <c r="B27" s="22"/>
      <c r="C27" s="19"/>
      <c r="D27" s="23"/>
      <c r="E27" s="35" t="s">
        <v>35</v>
      </c>
      <c r="F27" s="33">
        <f>SUM(F28:F29)</f>
        <v>0</v>
      </c>
      <c r="G27" s="33">
        <f>SUM(G28:G29)</f>
        <v>0</v>
      </c>
      <c r="H27" s="44"/>
    </row>
    <row r="28" spans="1:8" ht="57" customHeight="1" x14ac:dyDescent="0.25">
      <c r="A28" s="19">
        <v>208</v>
      </c>
      <c r="B28" s="22" t="s">
        <v>36</v>
      </c>
      <c r="C28" s="19">
        <v>200</v>
      </c>
      <c r="D28" s="40" t="s">
        <v>37</v>
      </c>
      <c r="E28" s="38" t="s">
        <v>38</v>
      </c>
      <c r="F28" s="26">
        <v>-1939692</v>
      </c>
      <c r="G28" s="26">
        <v>-2449899</v>
      </c>
      <c r="H28" s="38" t="s">
        <v>23</v>
      </c>
    </row>
    <row r="29" spans="1:8" ht="57" customHeight="1" x14ac:dyDescent="0.25">
      <c r="A29" s="19">
        <v>208</v>
      </c>
      <c r="B29" s="22" t="s">
        <v>36</v>
      </c>
      <c r="C29" s="19">
        <v>100</v>
      </c>
      <c r="D29" s="41"/>
      <c r="E29" s="39"/>
      <c r="F29" s="26">
        <v>1939692</v>
      </c>
      <c r="G29" s="26">
        <v>2449899</v>
      </c>
      <c r="H29" s="39"/>
    </row>
    <row r="30" spans="1:8" ht="39.75" customHeight="1" x14ac:dyDescent="0.25">
      <c r="A30" s="9"/>
      <c r="B30" s="9"/>
      <c r="C30" s="14"/>
      <c r="D30" s="15"/>
      <c r="E30" s="18" t="s">
        <v>9</v>
      </c>
      <c r="F30" s="16">
        <f>SUM(F8+F10+F13+F18+F20+F25+F27)</f>
        <v>145303</v>
      </c>
      <c r="G30" s="16">
        <f>SUM(G8+G10+G13+G18+G20+G25+G27)</f>
        <v>93744</v>
      </c>
      <c r="H30" s="17"/>
    </row>
    <row r="31" spans="1:8" ht="109.5" customHeight="1" x14ac:dyDescent="0.35">
      <c r="G31" s="3"/>
    </row>
    <row r="32" spans="1:8" ht="30.75" customHeight="1" x14ac:dyDescent="0.25">
      <c r="H32" s="8"/>
    </row>
    <row r="33" ht="166.5" customHeight="1" x14ac:dyDescent="0.25"/>
    <row r="34" ht="166.5" customHeight="1" x14ac:dyDescent="0.25"/>
    <row r="35" ht="166.5" customHeight="1" x14ac:dyDescent="0.25"/>
    <row r="36" ht="166.5" customHeight="1" x14ac:dyDescent="0.25"/>
    <row r="37" ht="21.75" customHeight="1" x14ac:dyDescent="0.25"/>
    <row r="38" ht="67.5" customHeight="1" x14ac:dyDescent="0.25"/>
    <row r="39" ht="67.5" customHeight="1" x14ac:dyDescent="0.25"/>
    <row r="40" ht="67.5" customHeight="1" x14ac:dyDescent="0.25"/>
    <row r="41" ht="177" customHeight="1" x14ac:dyDescent="0.25"/>
  </sheetData>
  <mergeCells count="18">
    <mergeCell ref="D28:D29"/>
    <mergeCell ref="E28:E29"/>
    <mergeCell ref="H28:H29"/>
    <mergeCell ref="H16:H17"/>
    <mergeCell ref="H11:H12"/>
    <mergeCell ref="H14:H15"/>
    <mergeCell ref="D21:D22"/>
    <mergeCell ref="E21:E22"/>
    <mergeCell ref="D23:D24"/>
    <mergeCell ref="E23:E24"/>
    <mergeCell ref="H21:H22"/>
    <mergeCell ref="H23:H24"/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2026-02-06T08:44:05Z</cp:lastPrinted>
  <dcterms:created xsi:type="dcterms:W3CDTF">2015-12-14T07:24:37Z</dcterms:created>
  <dcterms:modified xsi:type="dcterms:W3CDTF">2026-02-06T08:44:09Z</dcterms:modified>
</cp:coreProperties>
</file>